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3. Cash Flow\"/>
    </mc:Choice>
  </mc:AlternateContent>
  <xr:revisionPtr revIDLastSave="0" documentId="8_{11F96E36-A4F0-45AB-BDA0-2F7F8551913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BUF!$A$1:$AA$43</definedName>
    <definedName name="_xlnm.Print_Area" localSheetId="7">CPT!$A$1:$AA$43</definedName>
    <definedName name="_xlnm.Print_Area" localSheetId="3">EKU!$A$1:$AA$43</definedName>
    <definedName name="_xlnm.Print_Area" localSheetId="6">ETH!$A$1:$AA$43</definedName>
    <definedName name="_xlnm.Print_Area" localSheetId="4">JHB!$A$1:$AA$43</definedName>
    <definedName name="_xlnm.Print_Area" localSheetId="2">MAN!$A$1:$AA$43</definedName>
    <definedName name="_xlnm.Print_Area" localSheetId="1">NMA!$A$1:$AA$43</definedName>
    <definedName name="_xlnm.Print_Area" localSheetId="8">Summary!$A$1:$AA$43</definedName>
    <definedName name="_xlnm.Print_Area" localSheetId="5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Y39" i="5"/>
  <c r="Z39" i="6"/>
  <c r="Z39" i="7"/>
  <c r="Z39" i="8"/>
  <c r="Y39" i="8"/>
  <c r="Z39" i="9"/>
  <c r="Y39" i="9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J39" i="8"/>
  <c r="W39" i="9"/>
  <c r="J39" i="9"/>
  <c r="W39" i="1"/>
  <c r="Y39" i="1" s="1"/>
  <c r="J39" i="1"/>
  <c r="R38" i="7"/>
  <c r="J38" i="7"/>
  <c r="AA38" i="8"/>
  <c r="AA40" i="8" s="1"/>
  <c r="S38" i="8"/>
  <c r="K38" i="8"/>
  <c r="C38" i="8"/>
  <c r="C40" i="8" s="1"/>
  <c r="S38" i="9"/>
  <c r="K38" i="9"/>
  <c r="C38" i="9"/>
  <c r="C40" i="9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Y38" i="2" s="1"/>
  <c r="X27" i="2"/>
  <c r="Z27" i="2" s="1"/>
  <c r="W27" i="2"/>
  <c r="V27" i="2"/>
  <c r="U27" i="2"/>
  <c r="T27" i="2"/>
  <c r="S27" i="2"/>
  <c r="R27" i="2"/>
  <c r="Q27" i="2"/>
  <c r="Q38" i="2" s="1"/>
  <c r="P27" i="2"/>
  <c r="O27" i="2"/>
  <c r="N27" i="2"/>
  <c r="M27" i="2"/>
  <c r="L27" i="2"/>
  <c r="K27" i="2"/>
  <c r="J27" i="2"/>
  <c r="I27" i="2"/>
  <c r="I38" i="2" s="1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H40" i="6" s="1"/>
  <c r="I39" i="6" s="1"/>
  <c r="I40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1" l="1"/>
  <c r="I40" i="8"/>
  <c r="I40" i="9"/>
  <c r="X40" i="8"/>
  <c r="Z40" i="8" s="1"/>
  <c r="Z38" i="8"/>
  <c r="H40" i="7"/>
  <c r="I39" i="7" s="1"/>
  <c r="I40" i="7" s="1"/>
  <c r="H40" i="5"/>
  <c r="I39" i="5" s="1"/>
  <c r="I40" i="5" s="1"/>
  <c r="K39" i="5" s="1"/>
  <c r="H40" i="4"/>
  <c r="I39" i="4" s="1"/>
  <c r="I40" i="4" s="1"/>
  <c r="K39" i="4" s="1"/>
  <c r="H40" i="3"/>
  <c r="I39" i="3" s="1"/>
  <c r="I40" i="3" s="1"/>
  <c r="H40" i="2"/>
  <c r="I39" i="2" s="1"/>
  <c r="I40" i="2" s="1"/>
  <c r="Z38" i="3"/>
  <c r="X40" i="3"/>
  <c r="Z40" i="3" s="1"/>
  <c r="Y40" i="2"/>
  <c r="X38" i="7"/>
  <c r="Z17" i="3"/>
  <c r="X38" i="6"/>
  <c r="X38" i="5"/>
  <c r="X38" i="4"/>
  <c r="X38" i="2"/>
  <c r="Z36" i="1"/>
  <c r="Z36" i="9"/>
  <c r="Z17" i="1"/>
  <c r="Z17" i="9"/>
  <c r="X38" i="1"/>
  <c r="X38" i="9"/>
  <c r="J40" i="1"/>
  <c r="K39" i="1"/>
  <c r="J40" i="8"/>
  <c r="K39" i="8"/>
  <c r="J40" i="7"/>
  <c r="K39" i="7"/>
  <c r="K39" i="6"/>
  <c r="J40" i="6"/>
  <c r="J40" i="2"/>
  <c r="K39" i="2"/>
  <c r="J40" i="4"/>
  <c r="J40" i="3"/>
  <c r="K39" i="3"/>
  <c r="J40" i="9"/>
  <c r="K39" i="9"/>
  <c r="X40" i="1" l="1"/>
  <c r="Z40" i="1" s="1"/>
  <c r="Z38" i="1"/>
  <c r="Z38" i="7"/>
  <c r="X40" i="7"/>
  <c r="Z40" i="7" s="1"/>
  <c r="Z38" i="6"/>
  <c r="X40" i="6"/>
  <c r="Z40" i="6" s="1"/>
  <c r="J40" i="5"/>
  <c r="Z38" i="2"/>
  <c r="X40" i="2"/>
  <c r="Z40" i="2" s="1"/>
  <c r="Z38" i="4"/>
  <c r="X40" i="4"/>
  <c r="Z40" i="4" s="1"/>
  <c r="Z38" i="9"/>
  <c r="X40" i="9"/>
  <c r="Z40" i="9" s="1"/>
  <c r="Z38" i="5"/>
  <c r="X40" i="5"/>
  <c r="Z40" i="5" s="1"/>
  <c r="K40" i="6"/>
  <c r="L39" i="6" s="1"/>
  <c r="L40" i="6" s="1"/>
  <c r="M39" i="6" s="1"/>
  <c r="M40" i="6" s="1"/>
  <c r="N39" i="6"/>
  <c r="N39" i="3"/>
  <c r="K40" i="3"/>
  <c r="L39" i="3" s="1"/>
  <c r="L40" i="3" s="1"/>
  <c r="M39" i="3" s="1"/>
  <c r="M40" i="3" s="1"/>
  <c r="K40" i="9"/>
  <c r="L39" i="9" s="1"/>
  <c r="L40" i="9" s="1"/>
  <c r="M39" i="9" s="1"/>
  <c r="M40" i="9" s="1"/>
  <c r="N39" i="9"/>
  <c r="K40" i="1"/>
  <c r="L39" i="1" s="1"/>
  <c r="L40" i="1" s="1"/>
  <c r="M39" i="1" s="1"/>
  <c r="M40" i="1" s="1"/>
  <c r="N39" i="1"/>
  <c r="N39" i="7"/>
  <c r="K40" i="7"/>
  <c r="L39" i="7" s="1"/>
  <c r="L40" i="7" s="1"/>
  <c r="M39" i="7" s="1"/>
  <c r="M40" i="7" s="1"/>
  <c r="N39" i="4"/>
  <c r="K40" i="4"/>
  <c r="L39" i="4" s="1"/>
  <c r="L40" i="4" s="1"/>
  <c r="M39" i="4" s="1"/>
  <c r="M40" i="4" s="1"/>
  <c r="N39" i="2"/>
  <c r="K40" i="2"/>
  <c r="L39" i="2" s="1"/>
  <c r="L40" i="2" s="1"/>
  <c r="M39" i="2" s="1"/>
  <c r="M40" i="2" s="1"/>
  <c r="K40" i="8"/>
  <c r="L39" i="8" s="1"/>
  <c r="L40" i="8" s="1"/>
  <c r="M39" i="8" s="1"/>
  <c r="M40" i="8" s="1"/>
  <c r="N39" i="8"/>
  <c r="N39" i="5"/>
  <c r="K40" i="5"/>
  <c r="L39" i="5" s="1"/>
  <c r="L40" i="5" s="1"/>
  <c r="M39" i="5" s="1"/>
  <c r="M40" i="5" s="1"/>
  <c r="O39" i="1" l="1"/>
  <c r="N40" i="1"/>
  <c r="N40" i="8"/>
  <c r="O39" i="8"/>
  <c r="O39" i="2"/>
  <c r="N40" i="2"/>
  <c r="O39" i="9"/>
  <c r="N40" i="9"/>
  <c r="N40" i="4"/>
  <c r="O39" i="4"/>
  <c r="O39" i="3"/>
  <c r="N40" i="3"/>
  <c r="N40" i="5"/>
  <c r="O39" i="5"/>
  <c r="N40" i="7"/>
  <c r="O39" i="7"/>
  <c r="N40" i="6"/>
  <c r="O39" i="6"/>
  <c r="R39" i="7" l="1"/>
  <c r="O40" i="7"/>
  <c r="P39" i="7" s="1"/>
  <c r="P40" i="7" s="1"/>
  <c r="Q39" i="7" s="1"/>
  <c r="Q40" i="7" s="1"/>
  <c r="R39" i="9"/>
  <c r="O40" i="9"/>
  <c r="P39" i="9" s="1"/>
  <c r="P40" i="9" s="1"/>
  <c r="Q39" i="9" s="1"/>
  <c r="Q40" i="9" s="1"/>
  <c r="R39" i="5"/>
  <c r="O40" i="5"/>
  <c r="P39" i="5" s="1"/>
  <c r="P40" i="5" s="1"/>
  <c r="Q39" i="5" s="1"/>
  <c r="Q40" i="5" s="1"/>
  <c r="R39" i="2"/>
  <c r="O40" i="2"/>
  <c r="P39" i="2" s="1"/>
  <c r="P40" i="2" s="1"/>
  <c r="Q39" i="2" s="1"/>
  <c r="Q40" i="2" s="1"/>
  <c r="R39" i="8"/>
  <c r="O40" i="8"/>
  <c r="P39" i="8" s="1"/>
  <c r="P40" i="8" s="1"/>
  <c r="Q39" i="8" s="1"/>
  <c r="Q40" i="8" s="1"/>
  <c r="O40" i="3"/>
  <c r="P39" i="3" s="1"/>
  <c r="P40" i="3" s="1"/>
  <c r="Q39" i="3" s="1"/>
  <c r="Q40" i="3" s="1"/>
  <c r="R39" i="3"/>
  <c r="O40" i="6"/>
  <c r="P39" i="6" s="1"/>
  <c r="P40" i="6" s="1"/>
  <c r="Q39" i="6" s="1"/>
  <c r="Q40" i="6" s="1"/>
  <c r="R39" i="6"/>
  <c r="R39" i="4"/>
  <c r="O40" i="4"/>
  <c r="P39" i="4" s="1"/>
  <c r="P40" i="4" s="1"/>
  <c r="Q39" i="4" s="1"/>
  <c r="Q40" i="4" s="1"/>
  <c r="R39" i="1"/>
  <c r="O40" i="1"/>
  <c r="P39" i="1" s="1"/>
  <c r="P40" i="1" s="1"/>
  <c r="Q39" i="1" s="1"/>
  <c r="Q40" i="1" s="1"/>
  <c r="R40" i="2" l="1"/>
  <c r="S39" i="2"/>
  <c r="S39" i="4"/>
  <c r="R40" i="4"/>
  <c r="S39" i="5"/>
  <c r="R40" i="5"/>
  <c r="S39" i="6"/>
  <c r="R40" i="6"/>
  <c r="R40" i="9"/>
  <c r="S39" i="9"/>
  <c r="R40" i="3"/>
  <c r="S39" i="3"/>
  <c r="S39" i="1"/>
  <c r="R40" i="1"/>
  <c r="S39" i="8"/>
  <c r="R40" i="8"/>
  <c r="R40" i="7"/>
  <c r="S39" i="7"/>
  <c r="S40" i="8" l="1"/>
  <c r="T39" i="8" s="1"/>
  <c r="T40" i="8" s="1"/>
  <c r="U39" i="8" s="1"/>
  <c r="U40" i="8" s="1"/>
  <c r="V40" i="8" s="1"/>
  <c r="W40" i="8" s="1"/>
  <c r="V39" i="8"/>
  <c r="S40" i="6"/>
  <c r="T39" i="6" s="1"/>
  <c r="T40" i="6" s="1"/>
  <c r="U39" i="6" s="1"/>
  <c r="U40" i="6" s="1"/>
  <c r="V40" i="6" s="1"/>
  <c r="W40" i="6" s="1"/>
  <c r="V39" i="6"/>
  <c r="S40" i="1"/>
  <c r="T39" i="1" s="1"/>
  <c r="T40" i="1" s="1"/>
  <c r="U39" i="1" s="1"/>
  <c r="U40" i="1" s="1"/>
  <c r="V40" i="1" s="1"/>
  <c r="W40" i="1" s="1"/>
  <c r="V39" i="1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4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  <c r="S40" i="9"/>
  <c r="T39" i="9" s="1"/>
  <c r="T40" i="9" s="1"/>
  <c r="U39" i="9" s="1"/>
  <c r="U40" i="9" s="1"/>
  <c r="V40" i="9" s="1"/>
  <c r="W40" i="9" s="1"/>
  <c r="V39" i="9"/>
  <c r="V39" i="2"/>
  <c r="S40" i="2"/>
  <c r="T39" i="2" s="1"/>
  <c r="T40" i="2" s="1"/>
  <c r="U39" i="2" s="1"/>
  <c r="U40" i="2" s="1"/>
  <c r="V40" i="2" s="1"/>
  <c r="W40" i="2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<sst xmlns="http://schemas.openxmlformats.org/spreadsheetml/2006/main" count="945" uniqueCount="74">
  <si>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</si>
  <si>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</si>
  <si>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</si>
  <si>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</si>
  <si>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</si>
  <si>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</si>
  <si>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</si>
  <si>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</si>
  <si>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</si>
  <si>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</si>
  <si>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</si>
  <si>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</si>
  <si>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</si>
  <si>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</si>
  <si>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</si>
  <si>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</si>
  <si>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</si>
  <si>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</si>
  <si>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</si>
  <si>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</si>
  <si>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</si>
  <si>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</si>
  <si>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</si>
  <si>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</si>
  <si>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</si>
  <si>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</si>
  <si>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</si>
  <si>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</si>
  <si>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</si>
  <si>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</si>
  <si>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</si>
  <si>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</si>
  <si>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</si>
  <si>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</si>
  <si>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</si>
  <si>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</si>
  <si>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</si>
  <si>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</si>
  <si>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</si>
  <si>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</si>
  <si>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</si>
  <si>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</si>
  <si>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</si>
  <si>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</si>
  <si>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</si>
  <si>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</si>
  <si>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</si>
  <si>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</si>
  <si>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</si>
  <si>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</si>
  <si>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</si>
  <si>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</si>
  <si>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</si>
  <si>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</si>
  <si>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</si>
  <si>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</si>
  <si>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</si>
  <si>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</si>
  <si>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</si>
  <si>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</si>
  <si>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</si>
  <si>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</si>
  <si>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</si>
  <si>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2nd Quarter ended 31 December 2024 (Figures Finalised as at 2025/01/29)</t>
  </si>
  <si>
    <t>Free State: Mangaung (MAN) - Table C7 Quarterly Budgeted Cash Flows ( Water management                                   ) for 2nd Quarter ended 31 December 2024 (Figures Finalised as at 2025/01/29)</t>
  </si>
  <si>
    <t>Gauteng: City of Ekurhuleni (EKU) - Table C7 Quarterly Budgeted Cash Flows ( Water management                                   ) for 2nd Quarter ended 31 December 2024 (Figures Finalised as at 2025/01/29)</t>
  </si>
  <si>
    <t>Gauteng: City of Johannesburg (JHB) - Table C7 Quarterly Budgeted Cash Flows ( Water management                                   ) for 2nd Quarter ended 31 December 2024 (Figures Finalised as at 2025/01/29)</t>
  </si>
  <si>
    <t>Gauteng: City of Tshwane (TSH) - Table C7 Quarterly Budgeted Cash Flows ( Water management                                   ) for 2nd Quarter ended 31 December 2024 (Figures Finalised as at 2025/01/29)</t>
  </si>
  <si>
    <t>Kwazulu-Natal: eThekwini (ETH) - Table C7 Quarterly Budgeted Cash Flows ( Water management                                   ) for 2nd Quarter ended 31 December 2024 (Figures Finalised as at 2025/01/29)</t>
  </si>
  <si>
    <t>Western Cape: Cape Town (CPT) - Table C7 Quarterly Budgeted Cash Flows ( Water management                                   ) for 2nd Quarter ended 31 December 2024 (Figures Finalised as at 2025/01/29)</t>
  </si>
  <si>
    <t>Summary - Table C7 Quarterly Budgeted Cash Flows ( Water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</si>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</sst>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-639761619</v>
      </c>
      <c r="D14" s="18"/>
      <c r="E14" s="19">
        <v>-1001605940</v>
      </c>
      <c r="F14" s="20">
        <v>-1001605940</v>
      </c>
      <c r="G14" s="20">
        <v>-30759592</v>
      </c>
      <c r="H14" s="20">
        <v>-28624878</v>
      </c>
      <c r="I14" s="20">
        <v>-55763298</v>
      </c>
      <c r="J14" s="20">
        <v>-115147768</v>
      </c>
      <c r="K14" s="20">
        <v>-75366344</v>
      </c>
      <c r="L14" s="20">
        <v>-87044368</v>
      </c>
      <c r="M14" s="20">
        <v>-81348908</v>
      </c>
      <c r="N14" s="20">
        <v>-243759620</v>
      </c>
      <c r="O14" s="20"/>
      <c r="P14" s="20"/>
      <c r="Q14" s="20"/>
      <c r="R14" s="20"/>
      <c r="S14" s="20"/>
      <c r="T14" s="20"/>
      <c r="U14" s="20"/>
      <c r="V14" s="20"/>
      <c r="W14" s="20">
        <v>-358907388</v>
      </c>
      <c r="X14" s="20">
        <v>-395428730</v>
      </c>
      <c r="Y14" s="20">
        <v>36521342</v>
      </c>
      <c r="Z14" s="21">
        <v>-9.235884807864112</v>
      </c>
      <c r="AA14" s="22">
        <v>-1001605940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-639761619</v>
      </c>
      <c r="D17" s="26">
        <f>SUM(D6:D16)</f>
        <v>0</v>
      </c>
      <c r="E17" s="27">
        <f t="shared" si="0"/>
        <v>-1001605940</v>
      </c>
      <c r="F17" s="28">
        <f t="shared" si="0"/>
        <v>-1001605940</v>
      </c>
      <c r="G17" s="28">
        <f t="shared" si="0"/>
        <v>-30759592</v>
      </c>
      <c r="H17" s="28">
        <f t="shared" si="0"/>
        <v>-28624878</v>
      </c>
      <c r="I17" s="28">
        <f t="shared" si="0"/>
        <v>-55763298</v>
      </c>
      <c r="J17" s="28">
        <f t="shared" si="0"/>
        <v>-115147768</v>
      </c>
      <c r="K17" s="28">
        <f t="shared" si="0"/>
        <v>-75366344</v>
      </c>
      <c r="L17" s="28">
        <f t="shared" si="0"/>
        <v>-87044368</v>
      </c>
      <c r="M17" s="28">
        <f t="shared" si="0"/>
        <v>-81348908</v>
      </c>
      <c r="N17" s="28">
        <f t="shared" si="0"/>
        <v>-243759620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-358907388</v>
      </c>
      <c r="X17" s="28">
        <f t="shared" si="0"/>
        <v>-395428730</v>
      </c>
      <c r="Y17" s="28">
        <f t="shared" si="0"/>
        <v>36521342</v>
      </c>
      <c r="Z17" s="29">
        <f>+IF(X17&lt;&gt;0,+(Y17/X17)*100,0)</f>
        <v>-9.235884807864112</v>
      </c>
      <c r="AA17" s="30">
        <f>SUM(AA6:AA16)</f>
        <v>-1001605940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1836000</v>
      </c>
      <c r="F33" s="20">
        <v>1836000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918000</v>
      </c>
      <c r="Y33" s="20">
        <v>-918000</v>
      </c>
      <c r="Z33" s="21">
        <v>-100</v>
      </c>
      <c r="AA33" s="22">
        <v>1836000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1836000</v>
      </c>
      <c r="F36" s="28">
        <f t="shared" si="2"/>
        <v>1836000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918000</v>
      </c>
      <c r="Y36" s="28">
        <f t="shared" si="2"/>
        <v>-918000</v>
      </c>
      <c r="Z36" s="29">
        <f>+IF(X36&lt;&gt;0,+(Y36/X36)*100,0)</f>
        <v>-100</v>
      </c>
      <c r="AA36" s="30">
        <f>SUM(AA31:AA35)</f>
        <v>1836000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-639761619</v>
      </c>
      <c r="D38" s="32">
        <f>+D17+D27+D36</f>
        <v>0</v>
      </c>
      <c r="E38" s="33">
        <f t="shared" si="3"/>
        <v>-999769940</v>
      </c>
      <c r="F38" s="2">
        <f t="shared" si="3"/>
        <v>-999769940</v>
      </c>
      <c r="G38" s="2">
        <f t="shared" si="3"/>
        <v>-30759592</v>
      </c>
      <c r="H38" s="2">
        <f t="shared" si="3"/>
        <v>-28624878</v>
      </c>
      <c r="I38" s="2">
        <f t="shared" si="3"/>
        <v>-55763298</v>
      </c>
      <c r="J38" s="2">
        <f t="shared" si="3"/>
        <v>-115147768</v>
      </c>
      <c r="K38" s="2">
        <f t="shared" si="3"/>
        <v>-75366344</v>
      </c>
      <c r="L38" s="2">
        <f t="shared" si="3"/>
        <v>-87044368</v>
      </c>
      <c r="M38" s="2">
        <f t="shared" si="3"/>
        <v>-81348908</v>
      </c>
      <c r="N38" s="2">
        <f t="shared" si="3"/>
        <v>-243759620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-358907388</v>
      </c>
      <c r="X38" s="2">
        <f t="shared" si="3"/>
        <v>-394510730</v>
      </c>
      <c r="Y38" s="2">
        <f t="shared" si="3"/>
        <v>35603342</v>
      </c>
      <c r="Z38" s="34">
        <f>+IF(X38&lt;&gt;0,+(Y38/X38)*100,0)</f>
        <v>-9.024682801403145</v>
      </c>
      <c r="AA38" s="35">
        <f>+AA17+AA27+AA36</f>
        <v>-999769940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-30759592</v>
      </c>
      <c r="I39" s="2">
        <f>+H40+I60</f>
        <v>-59384470</v>
      </c>
      <c r="J39" s="2">
        <f>+G39</f>
        <v>0</v>
      </c>
      <c r="K39" s="2">
        <f>+I40+K60</f>
        <v>-115147768</v>
      </c>
      <c r="L39" s="2">
        <f>+K40+L60</f>
        <v>-190514112</v>
      </c>
      <c r="M39" s="2">
        <f>+L40+M60</f>
        <v>-277558480</v>
      </c>
      <c r="N39" s="2">
        <f>+K39</f>
        <v>-115147768</v>
      </c>
      <c r="O39" s="2">
        <f>+M40+O60</f>
        <v>-358907388</v>
      </c>
      <c r="P39" s="2">
        <f>+O40+P60</f>
        <v>-358907388</v>
      </c>
      <c r="Q39" s="2">
        <f>+P40+Q60</f>
        <v>-358907388</v>
      </c>
      <c r="R39" s="2">
        <f>+O39</f>
        <v>-358907388</v>
      </c>
      <c r="S39" s="2">
        <f>+Q40+S60</f>
        <v>-358907388</v>
      </c>
      <c r="T39" s="2">
        <f>+S40+T60</f>
        <v>-358907388</v>
      </c>
      <c r="U39" s="2">
        <f>+T40+U60</f>
        <v>-358907388</v>
      </c>
      <c r="V39" s="2">
        <f>+S39</f>
        <v>-358907388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-639761619</v>
      </c>
      <c r="D40" s="43">
        <f t="shared" ref="D40:AA40" si="4">+D38+D39</f>
        <v>0</v>
      </c>
      <c r="E40" s="44">
        <f t="shared" si="4"/>
        <v>-999769940</v>
      </c>
      <c r="F40" s="45">
        <f t="shared" si="4"/>
        <v>-999769940</v>
      </c>
      <c r="G40" s="45">
        <f t="shared" si="4"/>
        <v>-30759592</v>
      </c>
      <c r="H40" s="45">
        <f t="shared" si="4"/>
        <v>-59384470</v>
      </c>
      <c r="I40" s="45">
        <f t="shared" si="4"/>
        <v>-115147768</v>
      </c>
      <c r="J40" s="45">
        <f>+I40</f>
        <v>-115147768</v>
      </c>
      <c r="K40" s="45">
        <f t="shared" si="4"/>
        <v>-190514112</v>
      </c>
      <c r="L40" s="45">
        <f t="shared" si="4"/>
        <v>-277558480</v>
      </c>
      <c r="M40" s="45">
        <f t="shared" si="4"/>
        <v>-358907388</v>
      </c>
      <c r="N40" s="45">
        <f>+M40</f>
        <v>-358907388</v>
      </c>
      <c r="O40" s="45">
        <f t="shared" si="4"/>
        <v>-358907388</v>
      </c>
      <c r="P40" s="45">
        <f t="shared" si="4"/>
        <v>-358907388</v>
      </c>
      <c r="Q40" s="45">
        <f t="shared" si="4"/>
        <v>-358907388</v>
      </c>
      <c r="R40" s="45">
        <f>+Q40</f>
        <v>-358907388</v>
      </c>
      <c r="S40" s="45">
        <f t="shared" si="4"/>
        <v>-358907388</v>
      </c>
      <c r="T40" s="45">
        <f t="shared" si="4"/>
        <v>-358907388</v>
      </c>
      <c r="U40" s="45">
        <f t="shared" si="4"/>
        <v>-358907388</v>
      </c>
      <c r="V40" s="45">
        <f>+U40</f>
        <v>-358907388</v>
      </c>
      <c r="W40" s="45">
        <f>+V40</f>
        <v>-358907388</v>
      </c>
      <c r="X40" s="45">
        <f t="shared" si="4"/>
        <v>-394510730</v>
      </c>
      <c r="Y40" s="45">
        <f t="shared" si="4"/>
        <v>35603342</v>
      </c>
      <c r="Z40" s="46">
        <f>+IF(X40&lt;&gt;0,+(Y40/X40)*100,0)</f>
        <v>-9.024682801403145</v>
      </c>
      <c r="AA40" s="47">
        <f t="shared" si="4"/>
        <v>-999769940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3087778920</v>
      </c>
      <c r="F7" s="20">
        <v>3087778920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1543889460</v>
      </c>
      <c r="Y7" s="20">
        <v>-1543889460</v>
      </c>
      <c r="Z7" s="21">
        <v>-100</v>
      </c>
      <c r="AA7" s="22">
        <v>3087778920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965180</v>
      </c>
      <c r="F8" s="20">
        <v>965180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482592</v>
      </c>
      <c r="Y8" s="20">
        <v>-482592</v>
      </c>
      <c r="Z8" s="21">
        <v>-100</v>
      </c>
      <c r="AA8" s="22">
        <v>965180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214531060</v>
      </c>
      <c r="F9" s="20">
        <v>214531060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107265534</v>
      </c>
      <c r="Y9" s="20">
        <v>-107265534</v>
      </c>
      <c r="Z9" s="21">
        <v>-100</v>
      </c>
      <c r="AA9" s="22">
        <v>214531060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111218470</v>
      </c>
      <c r="F10" s="20">
        <v>111218470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55609236</v>
      </c>
      <c r="Y10" s="20">
        <v>-55609236</v>
      </c>
      <c r="Z10" s="21">
        <v>-100</v>
      </c>
      <c r="AA10" s="22">
        <v>111218470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581072110</v>
      </c>
      <c r="F11" s="20">
        <v>581072110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290536056</v>
      </c>
      <c r="Y11" s="20">
        <v>-290536056</v>
      </c>
      <c r="Z11" s="21">
        <v>-100</v>
      </c>
      <c r="AA11" s="22">
        <v>581072110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-4186984</v>
      </c>
      <c r="D14" s="18"/>
      <c r="E14" s="19">
        <v>-853032480</v>
      </c>
      <c r="F14" s="20">
        <v>-853032480</v>
      </c>
      <c r="G14" s="20"/>
      <c r="H14" s="20">
        <v>4186984</v>
      </c>
      <c r="I14" s="20"/>
      <c r="J14" s="20">
        <v>4186984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4186984</v>
      </c>
      <c r="X14" s="20">
        <v>-426516252</v>
      </c>
      <c r="Y14" s="20">
        <v>430703236</v>
      </c>
      <c r="Z14" s="21">
        <v>-100.98167044757768</v>
      </c>
      <c r="AA14" s="22">
        <v>-853032480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-4186984</v>
      </c>
      <c r="D17" s="26">
        <f>SUM(D6:D16)</f>
        <v>0</v>
      </c>
      <c r="E17" s="27">
        <f t="shared" si="0"/>
        <v>3142533260</v>
      </c>
      <c r="F17" s="28">
        <f t="shared" si="0"/>
        <v>3142533260</v>
      </c>
      <c r="G17" s="28">
        <f t="shared" si="0"/>
        <v>0</v>
      </c>
      <c r="H17" s="28">
        <f t="shared" si="0"/>
        <v>4186984</v>
      </c>
      <c r="I17" s="28">
        <f t="shared" si="0"/>
        <v>0</v>
      </c>
      <c r="J17" s="28">
        <f t="shared" si="0"/>
        <v>4186984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4186984</v>
      </c>
      <c r="X17" s="28">
        <f t="shared" si="0"/>
        <v>1571266626</v>
      </c>
      <c r="Y17" s="28">
        <f t="shared" si="0"/>
        <v>-1567079642</v>
      </c>
      <c r="Z17" s="29">
        <f>+IF(X17&lt;&gt;0,+(Y17/X17)*100,0)</f>
        <v>-99.733528102059992</v>
      </c>
      <c r="AA17" s="30">
        <f>SUM(AA6:AA16)</f>
        <v>3142533260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-4018753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-4018753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-8205737</v>
      </c>
      <c r="D38" s="32">
        <f>+D17+D27+D36</f>
        <v>0</v>
      </c>
      <c r="E38" s="33">
        <f t="shared" si="3"/>
        <v>3142533260</v>
      </c>
      <c r="F38" s="2">
        <f t="shared" si="3"/>
        <v>3142533260</v>
      </c>
      <c r="G38" s="2">
        <f t="shared" si="3"/>
        <v>0</v>
      </c>
      <c r="H38" s="2">
        <f t="shared" si="3"/>
        <v>4186984</v>
      </c>
      <c r="I38" s="2">
        <f t="shared" si="3"/>
        <v>0</v>
      </c>
      <c r="J38" s="2">
        <f t="shared" si="3"/>
        <v>4186984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4186984</v>
      </c>
      <c r="X38" s="2">
        <f t="shared" si="3"/>
        <v>1571266626</v>
      </c>
      <c r="Y38" s="2">
        <f t="shared" si="3"/>
        <v>-1567079642</v>
      </c>
      <c r="Z38" s="34">
        <f>+IF(X38&lt;&gt;0,+(Y38/X38)*100,0)</f>
        <v>-99.733528102059992</v>
      </c>
      <c r="AA38" s="35">
        <f>+AA17+AA27+AA36</f>
        <v>3142533260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4186984</v>
      </c>
      <c r="J39" s="2">
        <f>+G39</f>
        <v>0</v>
      </c>
      <c r="K39" s="2">
        <f>+I40+K60</f>
        <v>4186984</v>
      </c>
      <c r="L39" s="2">
        <f>+K40+L60</f>
        <v>4186984</v>
      </c>
      <c r="M39" s="2">
        <f>+L40+M60</f>
        <v>4186984</v>
      </c>
      <c r="N39" s="2">
        <f>+K39</f>
        <v>4186984</v>
      </c>
      <c r="O39" s="2">
        <f>+M40+O60</f>
        <v>4186984</v>
      </c>
      <c r="P39" s="2">
        <f>+O40+P60</f>
        <v>4186984</v>
      </c>
      <c r="Q39" s="2">
        <f>+P40+Q60</f>
        <v>4186984</v>
      </c>
      <c r="R39" s="2">
        <f>+O39</f>
        <v>4186984</v>
      </c>
      <c r="S39" s="2">
        <f>+Q40+S60</f>
        <v>4186984</v>
      </c>
      <c r="T39" s="2">
        <f>+S40+T60</f>
        <v>4186984</v>
      </c>
      <c r="U39" s="2">
        <f>+T40+U60</f>
        <v>4186984</v>
      </c>
      <c r="V39" s="2">
        <f>+S39</f>
        <v>4186984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-8205737</v>
      </c>
      <c r="D40" s="43">
        <f t="shared" ref="D40:AA40" si="4">+D38+D39</f>
        <v>0</v>
      </c>
      <c r="E40" s="44">
        <f t="shared" si="4"/>
        <v>3142533260</v>
      </c>
      <c r="F40" s="45">
        <f t="shared" si="4"/>
        <v>3142533260</v>
      </c>
      <c r="G40" s="45">
        <f t="shared" si="4"/>
        <v>0</v>
      </c>
      <c r="H40" s="45">
        <f t="shared" si="4"/>
        <v>4186984</v>
      </c>
      <c r="I40" s="45">
        <f t="shared" si="4"/>
        <v>4186984</v>
      </c>
      <c r="J40" s="45">
        <f>+I40</f>
        <v>4186984</v>
      </c>
      <c r="K40" s="45">
        <f t="shared" si="4"/>
        <v>4186984</v>
      </c>
      <c r="L40" s="45">
        <f t="shared" si="4"/>
        <v>4186984</v>
      </c>
      <c r="M40" s="45">
        <f t="shared" si="4"/>
        <v>4186984</v>
      </c>
      <c r="N40" s="45">
        <f>+M40</f>
        <v>4186984</v>
      </c>
      <c r="O40" s="45">
        <f t="shared" si="4"/>
        <v>4186984</v>
      </c>
      <c r="P40" s="45">
        <f t="shared" si="4"/>
        <v>4186984</v>
      </c>
      <c r="Q40" s="45">
        <f t="shared" si="4"/>
        <v>4186984</v>
      </c>
      <c r="R40" s="45">
        <f>+Q40</f>
        <v>4186984</v>
      </c>
      <c r="S40" s="45">
        <f t="shared" si="4"/>
        <v>4186984</v>
      </c>
      <c r="T40" s="45">
        <f t="shared" si="4"/>
        <v>4186984</v>
      </c>
      <c r="U40" s="45">
        <f t="shared" si="4"/>
        <v>4186984</v>
      </c>
      <c r="V40" s="45">
        <f>+U40</f>
        <v>4186984</v>
      </c>
      <c r="W40" s="45">
        <f>+V40</f>
        <v>4186984</v>
      </c>
      <c r="X40" s="45">
        <f t="shared" si="4"/>
        <v>1571266626</v>
      </c>
      <c r="Y40" s="45">
        <f t="shared" si="4"/>
        <v>-1567079642</v>
      </c>
      <c r="Z40" s="46">
        <f>+IF(X40&lt;&gt;0,+(Y40/X40)*100,0)</f>
        <v>-99.733528102059992</v>
      </c>
      <c r="AA40" s="47">
        <f t="shared" si="4"/>
        <v>3142533260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59630984</v>
      </c>
      <c r="D14" s="18"/>
      <c r="E14" s="19"/>
      <c r="F14" s="20"/>
      <c r="G14" s="20">
        <v>-202738802</v>
      </c>
      <c r="H14" s="20">
        <v>-67268314</v>
      </c>
      <c r="I14" s="20"/>
      <c r="J14" s="20">
        <v>-270007116</v>
      </c>
      <c r="K14" s="20"/>
      <c r="L14" s="20"/>
      <c r="M14" s="20">
        <v>-75861689</v>
      </c>
      <c r="N14" s="20">
        <v>-75861689</v>
      </c>
      <c r="O14" s="20"/>
      <c r="P14" s="20"/>
      <c r="Q14" s="20"/>
      <c r="R14" s="20"/>
      <c r="S14" s="20"/>
      <c r="T14" s="20"/>
      <c r="U14" s="20"/>
      <c r="V14" s="20"/>
      <c r="W14" s="20">
        <v>-345868805</v>
      </c>
      <c r="X14" s="20"/>
      <c r="Y14" s="20">
        <v>-345868805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59630984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-202738802</v>
      </c>
      <c r="H17" s="28">
        <f t="shared" si="0"/>
        <v>-67268314</v>
      </c>
      <c r="I17" s="28">
        <f t="shared" si="0"/>
        <v>0</v>
      </c>
      <c r="J17" s="28">
        <f t="shared" si="0"/>
        <v>-270007116</v>
      </c>
      <c r="K17" s="28">
        <f t="shared" si="0"/>
        <v>0</v>
      </c>
      <c r="L17" s="28">
        <f t="shared" si="0"/>
        <v>0</v>
      </c>
      <c r="M17" s="28">
        <f t="shared" si="0"/>
        <v>-75861689</v>
      </c>
      <c r="N17" s="28">
        <f t="shared" si="0"/>
        <v>-75861689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-345868805</v>
      </c>
      <c r="X17" s="28">
        <f t="shared" si="0"/>
        <v>0</v>
      </c>
      <c r="Y17" s="28">
        <f t="shared" si="0"/>
        <v>-345868805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59630984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-202738802</v>
      </c>
      <c r="H38" s="2">
        <f t="shared" si="3"/>
        <v>-67268314</v>
      </c>
      <c r="I38" s="2">
        <f t="shared" si="3"/>
        <v>0</v>
      </c>
      <c r="J38" s="2">
        <f t="shared" si="3"/>
        <v>-270007116</v>
      </c>
      <c r="K38" s="2">
        <f t="shared" si="3"/>
        <v>0</v>
      </c>
      <c r="L38" s="2">
        <f t="shared" si="3"/>
        <v>0</v>
      </c>
      <c r="M38" s="2">
        <f t="shared" si="3"/>
        <v>-75861689</v>
      </c>
      <c r="N38" s="2">
        <f t="shared" si="3"/>
        <v>-75861689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-345868805</v>
      </c>
      <c r="X38" s="2">
        <f t="shared" si="3"/>
        <v>0</v>
      </c>
      <c r="Y38" s="2">
        <f t="shared" si="3"/>
        <v>-345868805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-202738802</v>
      </c>
      <c r="I39" s="2">
        <f>+H40+I60</f>
        <v>-270007116</v>
      </c>
      <c r="J39" s="2">
        <f>+G39</f>
        <v>0</v>
      </c>
      <c r="K39" s="2">
        <f>+I40+K60</f>
        <v>-270007116</v>
      </c>
      <c r="L39" s="2">
        <f>+K40+L60</f>
        <v>-270007116</v>
      </c>
      <c r="M39" s="2">
        <f>+L40+M60</f>
        <v>-270007116</v>
      </c>
      <c r="N39" s="2">
        <f>+K39</f>
        <v>-270007116</v>
      </c>
      <c r="O39" s="2">
        <f>+M40+O60</f>
        <v>-345868805</v>
      </c>
      <c r="P39" s="2">
        <f>+O40+P60</f>
        <v>-345868805</v>
      </c>
      <c r="Q39" s="2">
        <f>+P40+Q60</f>
        <v>-345868805</v>
      </c>
      <c r="R39" s="2">
        <f>+O39</f>
        <v>-345868805</v>
      </c>
      <c r="S39" s="2">
        <f>+Q40+S60</f>
        <v>-345868805</v>
      </c>
      <c r="T39" s="2">
        <f>+S40+T60</f>
        <v>-345868805</v>
      </c>
      <c r="U39" s="2">
        <f>+T40+U60</f>
        <v>-345868805</v>
      </c>
      <c r="V39" s="2">
        <f>+S39</f>
        <v>-345868805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59630984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-202738802</v>
      </c>
      <c r="H40" s="45">
        <f t="shared" si="4"/>
        <v>-270007116</v>
      </c>
      <c r="I40" s="45">
        <f t="shared" si="4"/>
        <v>-270007116</v>
      </c>
      <c r="J40" s="45">
        <f>+I40</f>
        <v>-270007116</v>
      </c>
      <c r="K40" s="45">
        <f t="shared" si="4"/>
        <v>-270007116</v>
      </c>
      <c r="L40" s="45">
        <f t="shared" si="4"/>
        <v>-270007116</v>
      </c>
      <c r="M40" s="45">
        <f t="shared" si="4"/>
        <v>-345868805</v>
      </c>
      <c r="N40" s="45">
        <f>+M40</f>
        <v>-345868805</v>
      </c>
      <c r="O40" s="45">
        <f t="shared" si="4"/>
        <v>-345868805</v>
      </c>
      <c r="P40" s="45">
        <f t="shared" si="4"/>
        <v>-345868805</v>
      </c>
      <c r="Q40" s="45">
        <f t="shared" si="4"/>
        <v>-345868805</v>
      </c>
      <c r="R40" s="45">
        <f>+Q40</f>
        <v>-345868805</v>
      </c>
      <c r="S40" s="45">
        <f t="shared" si="4"/>
        <v>-345868805</v>
      </c>
      <c r="T40" s="45">
        <f t="shared" si="4"/>
        <v>-345868805</v>
      </c>
      <c r="U40" s="45">
        <f t="shared" si="4"/>
        <v>-345868805</v>
      </c>
      <c r="V40" s="45">
        <f>+U40</f>
        <v>-345868805</v>
      </c>
      <c r="W40" s="45">
        <f>+V40</f>
        <v>-345868805</v>
      </c>
      <c r="X40" s="45">
        <f t="shared" si="4"/>
        <v>0</v>
      </c>
      <c r="Y40" s="45">
        <f t="shared" si="4"/>
        <v>-345868805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-9764484452</v>
      </c>
      <c r="D14" s="18"/>
      <c r="E14" s="19">
        <v>-4693089964</v>
      </c>
      <c r="F14" s="20">
        <v>-4693089964</v>
      </c>
      <c r="G14" s="20">
        <v>-484053360</v>
      </c>
      <c r="H14" s="20">
        <v>-493014865</v>
      </c>
      <c r="I14" s="20">
        <v>-1523078934</v>
      </c>
      <c r="J14" s="20">
        <v>-2500147159</v>
      </c>
      <c r="K14" s="20">
        <v>-869175089</v>
      </c>
      <c r="L14" s="20">
        <v>-856521139</v>
      </c>
      <c r="M14" s="20">
        <v>-1275085543</v>
      </c>
      <c r="N14" s="20">
        <v>-3000781771</v>
      </c>
      <c r="O14" s="20"/>
      <c r="P14" s="20"/>
      <c r="Q14" s="20"/>
      <c r="R14" s="20"/>
      <c r="S14" s="20"/>
      <c r="T14" s="20"/>
      <c r="U14" s="20"/>
      <c r="V14" s="20"/>
      <c r="W14" s="20">
        <v>-5500928930</v>
      </c>
      <c r="X14" s="20">
        <v>-2346544986</v>
      </c>
      <c r="Y14" s="20">
        <v>-3154383944</v>
      </c>
      <c r="Z14" s="21">
        <v>134.42674071111972</v>
      </c>
      <c r="AA14" s="22">
        <v>-4693089964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-781813670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-390906846</v>
      </c>
      <c r="Y16" s="20">
        <v>390906846</v>
      </c>
      <c r="Z16" s="21">
        <v>-100</v>
      </c>
      <c r="AA16" s="22">
        <v>-781813670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-9764484452</v>
      </c>
      <c r="D17" s="26">
        <f>SUM(D6:D16)</f>
        <v>0</v>
      </c>
      <c r="E17" s="27">
        <f t="shared" si="0"/>
        <v>-5474903634</v>
      </c>
      <c r="F17" s="28">
        <f t="shared" si="0"/>
        <v>-5474903634</v>
      </c>
      <c r="G17" s="28">
        <f t="shared" si="0"/>
        <v>-484053360</v>
      </c>
      <c r="H17" s="28">
        <f t="shared" si="0"/>
        <v>-493014865</v>
      </c>
      <c r="I17" s="28">
        <f t="shared" si="0"/>
        <v>-1523078934</v>
      </c>
      <c r="J17" s="28">
        <f t="shared" si="0"/>
        <v>-2500147159</v>
      </c>
      <c r="K17" s="28">
        <f t="shared" si="0"/>
        <v>-869175089</v>
      </c>
      <c r="L17" s="28">
        <f t="shared" si="0"/>
        <v>-856521139</v>
      </c>
      <c r="M17" s="28">
        <f t="shared" si="0"/>
        <v>-1275085543</v>
      </c>
      <c r="N17" s="28">
        <f t="shared" si="0"/>
        <v>-3000781771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-5500928930</v>
      </c>
      <c r="X17" s="28">
        <f t="shared" si="0"/>
        <v>-2737451832</v>
      </c>
      <c r="Y17" s="28">
        <f t="shared" si="0"/>
        <v>-2763477098</v>
      </c>
      <c r="Z17" s="29">
        <f>+IF(X17&lt;&gt;0,+(Y17/X17)*100,0)</f>
        <v>100.95071137675455</v>
      </c>
      <c r="AA17" s="30">
        <f>SUM(AA6:AA16)</f>
        <v>-5474903634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-9764484452</v>
      </c>
      <c r="D38" s="32">
        <f>+D17+D27+D36</f>
        <v>0</v>
      </c>
      <c r="E38" s="33">
        <f t="shared" si="3"/>
        <v>-5474903634</v>
      </c>
      <c r="F38" s="2">
        <f t="shared" si="3"/>
        <v>-5474903634</v>
      </c>
      <c r="G38" s="2">
        <f t="shared" si="3"/>
        <v>-484053360</v>
      </c>
      <c r="H38" s="2">
        <f t="shared" si="3"/>
        <v>-493014865</v>
      </c>
      <c r="I38" s="2">
        <f t="shared" si="3"/>
        <v>-1523078934</v>
      </c>
      <c r="J38" s="2">
        <f t="shared" si="3"/>
        <v>-2500147159</v>
      </c>
      <c r="K38" s="2">
        <f t="shared" si="3"/>
        <v>-869175089</v>
      </c>
      <c r="L38" s="2">
        <f t="shared" si="3"/>
        <v>-856521139</v>
      </c>
      <c r="M38" s="2">
        <f t="shared" si="3"/>
        <v>-1275085543</v>
      </c>
      <c r="N38" s="2">
        <f t="shared" si="3"/>
        <v>-3000781771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-5500928930</v>
      </c>
      <c r="X38" s="2">
        <f t="shared" si="3"/>
        <v>-2737451832</v>
      </c>
      <c r="Y38" s="2">
        <f t="shared" si="3"/>
        <v>-2763477098</v>
      </c>
      <c r="Z38" s="34">
        <f>+IF(X38&lt;&gt;0,+(Y38/X38)*100,0)</f>
        <v>100.95071137675455</v>
      </c>
      <c r="AA38" s="35">
        <f>+AA17+AA27+AA36</f>
        <v>-5474903634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-484053360</v>
      </c>
      <c r="I39" s="2">
        <f>+H40+I60</f>
        <v>-977068225</v>
      </c>
      <c r="J39" s="2">
        <f>+G39</f>
        <v>0</v>
      </c>
      <c r="K39" s="2">
        <f>+I40+K60</f>
        <v>-2500147159</v>
      </c>
      <c r="L39" s="2">
        <f>+K40+L60</f>
        <v>-3369322248</v>
      </c>
      <c r="M39" s="2">
        <f>+L40+M60</f>
        <v>-4225843387</v>
      </c>
      <c r="N39" s="2">
        <f>+K39</f>
        <v>-2500147159</v>
      </c>
      <c r="O39" s="2">
        <f>+M40+O60</f>
        <v>-5500928930</v>
      </c>
      <c r="P39" s="2">
        <f>+O40+P60</f>
        <v>-5500928930</v>
      </c>
      <c r="Q39" s="2">
        <f>+P40+Q60</f>
        <v>-5500928930</v>
      </c>
      <c r="R39" s="2">
        <f>+O39</f>
        <v>-5500928930</v>
      </c>
      <c r="S39" s="2">
        <f>+Q40+S60</f>
        <v>-5500928930</v>
      </c>
      <c r="T39" s="2">
        <f>+S40+T60</f>
        <v>-5500928930</v>
      </c>
      <c r="U39" s="2">
        <f>+T40+U60</f>
        <v>-5500928930</v>
      </c>
      <c r="V39" s="2">
        <f>+S39</f>
        <v>-5500928930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-9764484452</v>
      </c>
      <c r="D40" s="43">
        <f t="shared" ref="D40:AA40" si="4">+D38+D39</f>
        <v>0</v>
      </c>
      <c r="E40" s="44">
        <f t="shared" si="4"/>
        <v>-5474903634</v>
      </c>
      <c r="F40" s="45">
        <f t="shared" si="4"/>
        <v>-5474903634</v>
      </c>
      <c r="G40" s="45">
        <f t="shared" si="4"/>
        <v>-484053360</v>
      </c>
      <c r="H40" s="45">
        <f t="shared" si="4"/>
        <v>-977068225</v>
      </c>
      <c r="I40" s="45">
        <f t="shared" si="4"/>
        <v>-2500147159</v>
      </c>
      <c r="J40" s="45">
        <f>+I40</f>
        <v>-2500147159</v>
      </c>
      <c r="K40" s="45">
        <f t="shared" si="4"/>
        <v>-3369322248</v>
      </c>
      <c r="L40" s="45">
        <f t="shared" si="4"/>
        <v>-4225843387</v>
      </c>
      <c r="M40" s="45">
        <f t="shared" si="4"/>
        <v>-5500928930</v>
      </c>
      <c r="N40" s="45">
        <f>+M40</f>
        <v>-5500928930</v>
      </c>
      <c r="O40" s="45">
        <f t="shared" si="4"/>
        <v>-5500928930</v>
      </c>
      <c r="P40" s="45">
        <f t="shared" si="4"/>
        <v>-5500928930</v>
      </c>
      <c r="Q40" s="45">
        <f t="shared" si="4"/>
        <v>-5500928930</v>
      </c>
      <c r="R40" s="45">
        <f>+Q40</f>
        <v>-5500928930</v>
      </c>
      <c r="S40" s="45">
        <f t="shared" si="4"/>
        <v>-5500928930</v>
      </c>
      <c r="T40" s="45">
        <f t="shared" si="4"/>
        <v>-5500928930</v>
      </c>
      <c r="U40" s="45">
        <f t="shared" si="4"/>
        <v>-5500928930</v>
      </c>
      <c r="V40" s="45">
        <f>+U40</f>
        <v>-5500928930</v>
      </c>
      <c r="W40" s="45">
        <f>+V40</f>
        <v>-5500928930</v>
      </c>
      <c r="X40" s="45">
        <f t="shared" si="4"/>
        <v>-2737451832</v>
      </c>
      <c r="Y40" s="45">
        <f t="shared" si="4"/>
        <v>-2763477098</v>
      </c>
      <c r="Z40" s="46">
        <f>+IF(X40&lt;&gt;0,+(Y40/X40)*100,0)</f>
        <v>100.95071137675455</v>
      </c>
      <c r="AA40" s="47">
        <f t="shared" si="4"/>
        <v>-5474903634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7707767597</v>
      </c>
      <c r="F7" s="20">
        <v>7707767597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3853885248</v>
      </c>
      <c r="Y7" s="20">
        <v>-3853885248</v>
      </c>
      <c r="Z7" s="21">
        <v>-100</v>
      </c>
      <c r="AA7" s="22">
        <v>7707767597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-6378911100</v>
      </c>
      <c r="F14" s="20">
        <v>-6378911100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-3189476000</v>
      </c>
      <c r="Y14" s="20">
        <v>3189476000</v>
      </c>
      <c r="Z14" s="21">
        <v>-100</v>
      </c>
      <c r="AA14" s="22">
        <v>-6378911100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1328856497</v>
      </c>
      <c r="F17" s="28">
        <f t="shared" si="0"/>
        <v>1328856497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664409248</v>
      </c>
      <c r="Y17" s="28">
        <f t="shared" si="0"/>
        <v>-664409248</v>
      </c>
      <c r="Z17" s="29">
        <f>+IF(X17&lt;&gt;0,+(Y17/X17)*100,0)</f>
        <v>-100</v>
      </c>
      <c r="AA17" s="30">
        <f>SUM(AA6:AA16)</f>
        <v>1328856497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1328856497</v>
      </c>
      <c r="F38" s="2">
        <f t="shared" si="3"/>
        <v>1328856497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664409248</v>
      </c>
      <c r="Y38" s="2">
        <f t="shared" si="3"/>
        <v>-664409248</v>
      </c>
      <c r="Z38" s="34">
        <f>+IF(X38&lt;&gt;0,+(Y38/X38)*100,0)</f>
        <v>-100</v>
      </c>
      <c r="AA38" s="35">
        <f>+AA17+AA27+AA36</f>
        <v>1328856497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-861866215</v>
      </c>
      <c r="H39" s="2">
        <f>+G40+H60</f>
        <v>-821889209</v>
      </c>
      <c r="I39" s="2">
        <f>+H40+I60</f>
        <v>-700049582</v>
      </c>
      <c r="J39" s="2">
        <f>+G39</f>
        <v>-861866215</v>
      </c>
      <c r="K39" s="2">
        <f>+I40+K60</f>
        <v>-676138364</v>
      </c>
      <c r="L39" s="2">
        <f>+K40+L60</f>
        <v>-1441059053</v>
      </c>
      <c r="M39" s="2">
        <f>+L40+M60</f>
        <v>-1025828390</v>
      </c>
      <c r="N39" s="2">
        <f>+K39</f>
        <v>-676138364</v>
      </c>
      <c r="O39" s="2">
        <f>+M40+O60</f>
        <v>-1025828390</v>
      </c>
      <c r="P39" s="2">
        <f>+O40+P60</f>
        <v>-1025828390</v>
      </c>
      <c r="Q39" s="2">
        <f>+P40+Q60</f>
        <v>-1025828390</v>
      </c>
      <c r="R39" s="2">
        <f>+O39</f>
        <v>-1025828390</v>
      </c>
      <c r="S39" s="2">
        <f>+Q40+S60</f>
        <v>-1025828390</v>
      </c>
      <c r="T39" s="2">
        <f>+S40+T60</f>
        <v>-1025828390</v>
      </c>
      <c r="U39" s="2">
        <f>+T40+U60</f>
        <v>-1025828390</v>
      </c>
      <c r="V39" s="2">
        <f>+S39</f>
        <v>-1025828390</v>
      </c>
      <c r="W39" s="2">
        <f>+G39</f>
        <v>-861866215</v>
      </c>
      <c r="X39" s="2"/>
      <c r="Y39" s="2">
        <f>+W39-X39</f>
        <v>-861866215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1328856497</v>
      </c>
      <c r="F40" s="45">
        <f t="shared" si="4"/>
        <v>1328856497</v>
      </c>
      <c r="G40" s="45">
        <f t="shared" si="4"/>
        <v>-861866215</v>
      </c>
      <c r="H40" s="45">
        <f t="shared" si="4"/>
        <v>-821889209</v>
      </c>
      <c r="I40" s="45">
        <f t="shared" si="4"/>
        <v>-700049582</v>
      </c>
      <c r="J40" s="45">
        <f>+I40</f>
        <v>-700049582</v>
      </c>
      <c r="K40" s="45">
        <f t="shared" si="4"/>
        <v>-676138364</v>
      </c>
      <c r="L40" s="45">
        <f t="shared" si="4"/>
        <v>-1441059053</v>
      </c>
      <c r="M40" s="45">
        <f t="shared" si="4"/>
        <v>-1025828390</v>
      </c>
      <c r="N40" s="45">
        <f>+M40</f>
        <v>-1025828390</v>
      </c>
      <c r="O40" s="45">
        <f t="shared" si="4"/>
        <v>-1025828390</v>
      </c>
      <c r="P40" s="45">
        <f t="shared" si="4"/>
        <v>-1025828390</v>
      </c>
      <c r="Q40" s="45">
        <f t="shared" si="4"/>
        <v>-1025828390</v>
      </c>
      <c r="R40" s="45">
        <f>+Q40</f>
        <v>-1025828390</v>
      </c>
      <c r="S40" s="45">
        <f t="shared" si="4"/>
        <v>-1025828390</v>
      </c>
      <c r="T40" s="45">
        <f t="shared" si="4"/>
        <v>-1025828390</v>
      </c>
      <c r="U40" s="45">
        <f t="shared" si="4"/>
        <v>-1025828390</v>
      </c>
      <c r="V40" s="45">
        <f>+U40</f>
        <v>-1025828390</v>
      </c>
      <c r="W40" s="45">
        <f>+V40</f>
        <v>-1025828390</v>
      </c>
      <c r="X40" s="45">
        <f t="shared" si="4"/>
        <v>664409248</v>
      </c>
      <c r="Y40" s="45">
        <f t="shared" si="4"/>
        <v>-1526275463</v>
      </c>
      <c r="Z40" s="46">
        <f>+IF(X40&lt;&gt;0,+(Y40/X40)*100,0)</f>
        <v>-229.7191779907314</v>
      </c>
      <c r="AA40" s="47">
        <f t="shared" si="4"/>
        <v>1328856497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-861866215</v>
      </c>
      <c r="H60">
        <v>39977006</v>
      </c>
      <c r="I60">
        <v>121839627</v>
      </c>
      <c r="J60">
        <v>-861866215</v>
      </c>
      <c r="K60">
        <v>23911218</v>
      </c>
      <c r="L60">
        <v>-764920689</v>
      </c>
      <c r="M60">
        <v>415230663</v>
      </c>
      <c r="N60">
        <v>23911218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-242665</v>
      </c>
      <c r="L14" s="20"/>
      <c r="M14" s="20"/>
      <c r="N14" s="20">
        <v>-242665</v>
      </c>
      <c r="O14" s="20"/>
      <c r="P14" s="20"/>
      <c r="Q14" s="20"/>
      <c r="R14" s="20"/>
      <c r="S14" s="20"/>
      <c r="T14" s="20"/>
      <c r="U14" s="20"/>
      <c r="V14" s="20"/>
      <c r="W14" s="20">
        <v>-242665</v>
      </c>
      <c r="X14" s="20"/>
      <c r="Y14" s="20">
        <v>-242665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-242665</v>
      </c>
      <c r="L17" s="28">
        <f t="shared" si="0"/>
        <v>0</v>
      </c>
      <c r="M17" s="28">
        <f t="shared" si="0"/>
        <v>0</v>
      </c>
      <c r="N17" s="28">
        <f t="shared" si="0"/>
        <v>-242665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-242665</v>
      </c>
      <c r="X17" s="28">
        <f t="shared" si="0"/>
        <v>0</v>
      </c>
      <c r="Y17" s="28">
        <f t="shared" si="0"/>
        <v>-242665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-242665</v>
      </c>
      <c r="L38" s="2">
        <f t="shared" si="3"/>
        <v>0</v>
      </c>
      <c r="M38" s="2">
        <f t="shared" si="3"/>
        <v>0</v>
      </c>
      <c r="N38" s="2">
        <f t="shared" si="3"/>
        <v>-242665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-242665</v>
      </c>
      <c r="X38" s="2">
        <f t="shared" si="3"/>
        <v>0</v>
      </c>
      <c r="Y38" s="2">
        <f t="shared" si="3"/>
        <v>-242665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-242665</v>
      </c>
      <c r="M39" s="2">
        <f>+L40+M60</f>
        <v>-242665</v>
      </c>
      <c r="N39" s="2">
        <f>+K39</f>
        <v>0</v>
      </c>
      <c r="O39" s="2">
        <f>+M40+O60</f>
        <v>-242665</v>
      </c>
      <c r="P39" s="2">
        <f>+O40+P60</f>
        <v>-242665</v>
      </c>
      <c r="Q39" s="2">
        <f>+P40+Q60</f>
        <v>-242665</v>
      </c>
      <c r="R39" s="2">
        <f>+O39</f>
        <v>-242665</v>
      </c>
      <c r="S39" s="2">
        <f>+Q40+S60</f>
        <v>-242665</v>
      </c>
      <c r="T39" s="2">
        <f>+S40+T60</f>
        <v>-242665</v>
      </c>
      <c r="U39" s="2">
        <f>+T40+U60</f>
        <v>-242665</v>
      </c>
      <c r="V39" s="2">
        <f>+S39</f>
        <v>-242665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-242665</v>
      </c>
      <c r="L40" s="45">
        <f t="shared" si="4"/>
        <v>-242665</v>
      </c>
      <c r="M40" s="45">
        <f t="shared" si="4"/>
        <v>-242665</v>
      </c>
      <c r="N40" s="45">
        <f>+M40</f>
        <v>-242665</v>
      </c>
      <c r="O40" s="45">
        <f t="shared" si="4"/>
        <v>-242665</v>
      </c>
      <c r="P40" s="45">
        <f t="shared" si="4"/>
        <v>-242665</v>
      </c>
      <c r="Q40" s="45">
        <f t="shared" si="4"/>
        <v>-242665</v>
      </c>
      <c r="R40" s="45">
        <f>+Q40</f>
        <v>-242665</v>
      </c>
      <c r="S40" s="45">
        <f t="shared" si="4"/>
        <v>-242665</v>
      </c>
      <c r="T40" s="45">
        <f t="shared" si="4"/>
        <v>-242665</v>
      </c>
      <c r="U40" s="45">
        <f t="shared" si="4"/>
        <v>-242665</v>
      </c>
      <c r="V40" s="45">
        <f>+U40</f>
        <v>-242665</v>
      </c>
      <c r="W40" s="45">
        <f>+V40</f>
        <v>-242665</v>
      </c>
      <c r="X40" s="45">
        <f t="shared" si="4"/>
        <v>0</v>
      </c>
      <c r="Y40" s="45">
        <f t="shared" si="4"/>
        <v>-242665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-34892462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2048584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2048584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-32843878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-32843878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1336544</v>
      </c>
      <c r="D33" s="18"/>
      <c r="E33" s="19">
        <v>231007</v>
      </c>
      <c r="F33" s="20">
        <v>231007</v>
      </c>
      <c r="G33" s="20">
        <v>223436</v>
      </c>
      <c r="H33" s="36">
        <v>426049</v>
      </c>
      <c r="I33" s="36">
        <v>78622</v>
      </c>
      <c r="J33" s="36">
        <v>728107</v>
      </c>
      <c r="K33" s="20">
        <v>-12242</v>
      </c>
      <c r="L33" s="20">
        <v>-49351</v>
      </c>
      <c r="M33" s="20">
        <v>-40591</v>
      </c>
      <c r="N33" s="20">
        <v>-102184</v>
      </c>
      <c r="O33" s="36"/>
      <c r="P33" s="36"/>
      <c r="Q33" s="36"/>
      <c r="R33" s="20"/>
      <c r="S33" s="20"/>
      <c r="T33" s="20"/>
      <c r="U33" s="20"/>
      <c r="V33" s="36"/>
      <c r="W33" s="36">
        <v>625923</v>
      </c>
      <c r="X33" s="36"/>
      <c r="Y33" s="20">
        <v>625923</v>
      </c>
      <c r="Z33" s="21"/>
      <c r="AA33" s="22">
        <v>231007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1336544</v>
      </c>
      <c r="D36" s="26">
        <f>SUM(D31:D35)</f>
        <v>0</v>
      </c>
      <c r="E36" s="27">
        <f t="shared" si="2"/>
        <v>231007</v>
      </c>
      <c r="F36" s="28">
        <f t="shared" si="2"/>
        <v>231007</v>
      </c>
      <c r="G36" s="28">
        <f t="shared" si="2"/>
        <v>223436</v>
      </c>
      <c r="H36" s="28">
        <f t="shared" si="2"/>
        <v>426049</v>
      </c>
      <c r="I36" s="28">
        <f t="shared" si="2"/>
        <v>78622</v>
      </c>
      <c r="J36" s="28">
        <f t="shared" si="2"/>
        <v>728107</v>
      </c>
      <c r="K36" s="28">
        <f t="shared" si="2"/>
        <v>-12242</v>
      </c>
      <c r="L36" s="28">
        <f t="shared" si="2"/>
        <v>-49351</v>
      </c>
      <c r="M36" s="28">
        <f t="shared" si="2"/>
        <v>-40591</v>
      </c>
      <c r="N36" s="28">
        <f t="shared" si="2"/>
        <v>-102184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625923</v>
      </c>
      <c r="X36" s="28">
        <f t="shared" si="2"/>
        <v>0</v>
      </c>
      <c r="Y36" s="28">
        <f t="shared" si="2"/>
        <v>625923</v>
      </c>
      <c r="Z36" s="29">
        <f>+IF(X36&lt;&gt;0,+(Y36/X36)*100,0)</f>
        <v>0</v>
      </c>
      <c r="AA36" s="30">
        <f>SUM(AA31:AA35)</f>
        <v>231007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1336544</v>
      </c>
      <c r="D38" s="32">
        <f>+D17+D27+D36</f>
        <v>0</v>
      </c>
      <c r="E38" s="33">
        <f t="shared" si="3"/>
        <v>231007</v>
      </c>
      <c r="F38" s="2">
        <f t="shared" si="3"/>
        <v>231007</v>
      </c>
      <c r="G38" s="2">
        <f t="shared" si="3"/>
        <v>223436</v>
      </c>
      <c r="H38" s="2">
        <f t="shared" si="3"/>
        <v>426049</v>
      </c>
      <c r="I38" s="2">
        <f t="shared" si="3"/>
        <v>78622</v>
      </c>
      <c r="J38" s="2">
        <f t="shared" si="3"/>
        <v>728107</v>
      </c>
      <c r="K38" s="2">
        <f t="shared" si="3"/>
        <v>-12242</v>
      </c>
      <c r="L38" s="2">
        <f t="shared" si="3"/>
        <v>-49351</v>
      </c>
      <c r="M38" s="2">
        <f t="shared" si="3"/>
        <v>-40591</v>
      </c>
      <c r="N38" s="2">
        <f t="shared" si="3"/>
        <v>-102184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625923</v>
      </c>
      <c r="X38" s="2">
        <f t="shared" si="3"/>
        <v>0</v>
      </c>
      <c r="Y38" s="2">
        <f t="shared" si="3"/>
        <v>625923</v>
      </c>
      <c r="Z38" s="34">
        <f>+IF(X38&lt;&gt;0,+(Y38/X38)*100,0)</f>
        <v>0</v>
      </c>
      <c r="AA38" s="35">
        <f>+AA17+AA27+AA36</f>
        <v>231007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223436</v>
      </c>
      <c r="I39" s="2">
        <f>+H40+I60</f>
        <v>649485</v>
      </c>
      <c r="J39" s="2">
        <f>+G39</f>
        <v>0</v>
      </c>
      <c r="K39" s="2">
        <f>+I40+K60</f>
        <v>728107</v>
      </c>
      <c r="L39" s="2">
        <f>+K40+L60</f>
        <v>715865</v>
      </c>
      <c r="M39" s="2">
        <f>+L40+M60</f>
        <v>666514</v>
      </c>
      <c r="N39" s="2">
        <f>+K39</f>
        <v>728107</v>
      </c>
      <c r="O39" s="2">
        <f>+M40+O60</f>
        <v>625923</v>
      </c>
      <c r="P39" s="2">
        <f>+O40+P60</f>
        <v>625923</v>
      </c>
      <c r="Q39" s="2">
        <f>+P40+Q60</f>
        <v>625923</v>
      </c>
      <c r="R39" s="2">
        <f>+O39</f>
        <v>625923</v>
      </c>
      <c r="S39" s="2">
        <f>+Q40+S60</f>
        <v>625923</v>
      </c>
      <c r="T39" s="2">
        <f>+S40+T60</f>
        <v>625923</v>
      </c>
      <c r="U39" s="2">
        <f>+T40+U60</f>
        <v>625923</v>
      </c>
      <c r="V39" s="2">
        <f>+S39</f>
        <v>625923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1336544</v>
      </c>
      <c r="D40" s="43">
        <f t="shared" ref="D40:AA40" si="4">+D38+D39</f>
        <v>0</v>
      </c>
      <c r="E40" s="44">
        <f t="shared" si="4"/>
        <v>231007</v>
      </c>
      <c r="F40" s="45">
        <f t="shared" si="4"/>
        <v>231007</v>
      </c>
      <c r="G40" s="45">
        <f t="shared" si="4"/>
        <v>223436</v>
      </c>
      <c r="H40" s="45">
        <f t="shared" si="4"/>
        <v>649485</v>
      </c>
      <c r="I40" s="45">
        <f t="shared" si="4"/>
        <v>728107</v>
      </c>
      <c r="J40" s="45">
        <f>+I40</f>
        <v>728107</v>
      </c>
      <c r="K40" s="45">
        <f t="shared" si="4"/>
        <v>715865</v>
      </c>
      <c r="L40" s="45">
        <f t="shared" si="4"/>
        <v>666514</v>
      </c>
      <c r="M40" s="45">
        <f t="shared" si="4"/>
        <v>625923</v>
      </c>
      <c r="N40" s="45">
        <f>+M40</f>
        <v>625923</v>
      </c>
      <c r="O40" s="45">
        <f t="shared" si="4"/>
        <v>625923</v>
      </c>
      <c r="P40" s="45">
        <f t="shared" si="4"/>
        <v>625923</v>
      </c>
      <c r="Q40" s="45">
        <f t="shared" si="4"/>
        <v>625923</v>
      </c>
      <c r="R40" s="45">
        <f>+Q40</f>
        <v>625923</v>
      </c>
      <c r="S40" s="45">
        <f t="shared" si="4"/>
        <v>625923</v>
      </c>
      <c r="T40" s="45">
        <f t="shared" si="4"/>
        <v>625923</v>
      </c>
      <c r="U40" s="45">
        <f t="shared" si="4"/>
        <v>625923</v>
      </c>
      <c r="V40" s="45">
        <f>+U40</f>
        <v>625923</v>
      </c>
      <c r="W40" s="45">
        <f>+V40</f>
        <v>625923</v>
      </c>
      <c r="X40" s="45">
        <f t="shared" si="4"/>
        <v>0</v>
      </c>
      <c r="Y40" s="45">
        <f t="shared" si="4"/>
        <v>625923</v>
      </c>
      <c r="Z40" s="46">
        <f>+IF(X40&lt;&gt;0,+(Y40/X40)*100,0)</f>
        <v>0</v>
      </c>
      <c r="AA40" s="47">
        <f t="shared" si="4"/>
        <v>231007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10795546517</v>
      </c>
      <c r="F7" s="20">
        <v>10795546517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5397774708</v>
      </c>
      <c r="Y7" s="20">
        <v>-5397774708</v>
      </c>
      <c r="Z7" s="21">
        <v>-100</v>
      </c>
      <c r="AA7" s="22">
        <v>10795546517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965180</v>
      </c>
      <c r="F8" s="20">
        <v>965180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482592</v>
      </c>
      <c r="Y8" s="20">
        <v>-482592</v>
      </c>
      <c r="Z8" s="21">
        <v>-100</v>
      </c>
      <c r="AA8" s="22">
        <v>965180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214531060</v>
      </c>
      <c r="F9" s="20">
        <v>214531060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107265534</v>
      </c>
      <c r="Y9" s="20">
        <v>-107265534</v>
      </c>
      <c r="Z9" s="21">
        <v>-100</v>
      </c>
      <c r="AA9" s="22">
        <v>214531060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111218470</v>
      </c>
      <c r="F10" s="20">
        <v>111218470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55609236</v>
      </c>
      <c r="Y10" s="20">
        <v>-55609236</v>
      </c>
      <c r="Z10" s="21">
        <v>-100</v>
      </c>
      <c r="AA10" s="22">
        <v>111218470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581072110</v>
      </c>
      <c r="F11" s="20">
        <v>581072110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290536056</v>
      </c>
      <c r="Y11" s="20">
        <v>-290536056</v>
      </c>
      <c r="Z11" s="21">
        <v>-100</v>
      </c>
      <c r="AA11" s="22">
        <v>581072110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-10383694533</v>
      </c>
      <c r="D14" s="18"/>
      <c r="E14" s="19">
        <v>-12926639484</v>
      </c>
      <c r="F14" s="20">
        <v>-12926639484</v>
      </c>
      <c r="G14" s="20">
        <v>-717551754</v>
      </c>
      <c r="H14" s="20">
        <v>-584721073</v>
      </c>
      <c r="I14" s="20">
        <v>-1578842232</v>
      </c>
      <c r="J14" s="20">
        <v>-2881115059</v>
      </c>
      <c r="K14" s="20">
        <v>-944784098</v>
      </c>
      <c r="L14" s="20">
        <v>-943565507</v>
      </c>
      <c r="M14" s="20">
        <v>-1432296140</v>
      </c>
      <c r="N14" s="20">
        <v>-3320645745</v>
      </c>
      <c r="O14" s="20"/>
      <c r="P14" s="20"/>
      <c r="Q14" s="20"/>
      <c r="R14" s="20"/>
      <c r="S14" s="20"/>
      <c r="T14" s="20"/>
      <c r="U14" s="20"/>
      <c r="V14" s="20"/>
      <c r="W14" s="20">
        <v>-6201760804</v>
      </c>
      <c r="X14" s="20">
        <v>-6357965968</v>
      </c>
      <c r="Y14" s="20">
        <v>156205164</v>
      </c>
      <c r="Z14" s="21">
        <v>-2.4568417759105565</v>
      </c>
      <c r="AA14" s="22">
        <v>-12926639484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-781813670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-390906846</v>
      </c>
      <c r="Y16" s="20">
        <v>390906846</v>
      </c>
      <c r="Z16" s="21">
        <v>-100</v>
      </c>
      <c r="AA16" s="22">
        <v>-781813670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-10383694533</v>
      </c>
      <c r="D17" s="26">
        <f>SUM(D6:D16)</f>
        <v>0</v>
      </c>
      <c r="E17" s="27">
        <f t="shared" si="0"/>
        <v>-2005119817</v>
      </c>
      <c r="F17" s="28">
        <f t="shared" si="0"/>
        <v>-2005119817</v>
      </c>
      <c r="G17" s="28">
        <f t="shared" si="0"/>
        <v>-717551754</v>
      </c>
      <c r="H17" s="28">
        <f t="shared" si="0"/>
        <v>-584721073</v>
      </c>
      <c r="I17" s="28">
        <f t="shared" si="0"/>
        <v>-1578842232</v>
      </c>
      <c r="J17" s="28">
        <f t="shared" si="0"/>
        <v>-2881115059</v>
      </c>
      <c r="K17" s="28">
        <f t="shared" si="0"/>
        <v>-944784098</v>
      </c>
      <c r="L17" s="28">
        <f t="shared" si="0"/>
        <v>-943565507</v>
      </c>
      <c r="M17" s="28">
        <f t="shared" si="0"/>
        <v>-1432296140</v>
      </c>
      <c r="N17" s="28">
        <f t="shared" si="0"/>
        <v>-3320645745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-6201760804</v>
      </c>
      <c r="X17" s="28">
        <f t="shared" si="0"/>
        <v>-897204688</v>
      </c>
      <c r="Y17" s="28">
        <f t="shared" si="0"/>
        <v>-5304556116</v>
      </c>
      <c r="Z17" s="29">
        <f>+IF(X17&lt;&gt;0,+(Y17/X17)*100,0)</f>
        <v>591.23143101543849</v>
      </c>
      <c r="AA17" s="30">
        <f>SUM(AA6:AA16)</f>
        <v>-2005119817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-1970169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-1970169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1336544</v>
      </c>
      <c r="D33" s="18"/>
      <c r="E33" s="19">
        <v>2067007</v>
      </c>
      <c r="F33" s="20">
        <v>2067007</v>
      </c>
      <c r="G33" s="20">
        <v>223436</v>
      </c>
      <c r="H33" s="36">
        <v>426049</v>
      </c>
      <c r="I33" s="36">
        <v>78622</v>
      </c>
      <c r="J33" s="36">
        <v>728107</v>
      </c>
      <c r="K33" s="20">
        <v>-12242</v>
      </c>
      <c r="L33" s="20">
        <v>-49351</v>
      </c>
      <c r="M33" s="20">
        <v>-40591</v>
      </c>
      <c r="N33" s="20">
        <v>-102184</v>
      </c>
      <c r="O33" s="36"/>
      <c r="P33" s="36"/>
      <c r="Q33" s="36"/>
      <c r="R33" s="20"/>
      <c r="S33" s="20"/>
      <c r="T33" s="20"/>
      <c r="U33" s="20"/>
      <c r="V33" s="36"/>
      <c r="W33" s="36">
        <v>625923</v>
      </c>
      <c r="X33" s="36">
        <v>918000</v>
      </c>
      <c r="Y33" s="20">
        <v>-292077</v>
      </c>
      <c r="Z33" s="21">
        <v>-31.816666666666666</v>
      </c>
      <c r="AA33" s="22">
        <v>2067007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1336544</v>
      </c>
      <c r="D36" s="26">
        <f>SUM(D31:D35)</f>
        <v>0</v>
      </c>
      <c r="E36" s="27">
        <f t="shared" si="2"/>
        <v>2067007</v>
      </c>
      <c r="F36" s="28">
        <f t="shared" si="2"/>
        <v>2067007</v>
      </c>
      <c r="G36" s="28">
        <f t="shared" si="2"/>
        <v>223436</v>
      </c>
      <c r="H36" s="28">
        <f t="shared" si="2"/>
        <v>426049</v>
      </c>
      <c r="I36" s="28">
        <f t="shared" si="2"/>
        <v>78622</v>
      </c>
      <c r="J36" s="28">
        <f t="shared" si="2"/>
        <v>728107</v>
      </c>
      <c r="K36" s="28">
        <f t="shared" si="2"/>
        <v>-12242</v>
      </c>
      <c r="L36" s="28">
        <f t="shared" si="2"/>
        <v>-49351</v>
      </c>
      <c r="M36" s="28">
        <f t="shared" si="2"/>
        <v>-40591</v>
      </c>
      <c r="N36" s="28">
        <f t="shared" si="2"/>
        <v>-102184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625923</v>
      </c>
      <c r="X36" s="28">
        <f t="shared" si="2"/>
        <v>918000</v>
      </c>
      <c r="Y36" s="28">
        <f t="shared" si="2"/>
        <v>-292077</v>
      </c>
      <c r="Z36" s="29">
        <f>+IF(X36&lt;&gt;0,+(Y36/X36)*100,0)</f>
        <v>-31.816666666666666</v>
      </c>
      <c r="AA36" s="30">
        <f>SUM(AA31:AA35)</f>
        <v>2067007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-10384328158</v>
      </c>
      <c r="D38" s="32">
        <f>+D17+D27+D36</f>
        <v>0</v>
      </c>
      <c r="E38" s="33">
        <f t="shared" si="3"/>
        <v>-2003052810</v>
      </c>
      <c r="F38" s="2">
        <f t="shared" si="3"/>
        <v>-2003052810</v>
      </c>
      <c r="G38" s="2">
        <f t="shared" si="3"/>
        <v>-717328318</v>
      </c>
      <c r="H38" s="2">
        <f t="shared" si="3"/>
        <v>-584295024</v>
      </c>
      <c r="I38" s="2">
        <f t="shared" si="3"/>
        <v>-1578763610</v>
      </c>
      <c r="J38" s="2">
        <f t="shared" si="3"/>
        <v>-2880386952</v>
      </c>
      <c r="K38" s="2">
        <f t="shared" si="3"/>
        <v>-944796340</v>
      </c>
      <c r="L38" s="2">
        <f t="shared" si="3"/>
        <v>-943614858</v>
      </c>
      <c r="M38" s="2">
        <f t="shared" si="3"/>
        <v>-1432336731</v>
      </c>
      <c r="N38" s="2">
        <f t="shared" si="3"/>
        <v>-3320747929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-6201134881</v>
      </c>
      <c r="X38" s="2">
        <f t="shared" si="3"/>
        <v>-896286688</v>
      </c>
      <c r="Y38" s="2">
        <f t="shared" si="3"/>
        <v>-5304848193</v>
      </c>
      <c r="Z38" s="34">
        <f>+IF(X38&lt;&gt;0,+(Y38/X38)*100,0)</f>
        <v>591.86957298645052</v>
      </c>
      <c r="AA38" s="35">
        <f>+AA17+AA27+AA36</f>
        <v>-2003052810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-861866215</v>
      </c>
      <c r="H39" s="2">
        <f>+G40+H60</f>
        <v>-1539217527</v>
      </c>
      <c r="I39" s="2">
        <f>+H40+I60</f>
        <v>-2001672924</v>
      </c>
      <c r="J39" s="2">
        <f>+G39</f>
        <v>-861866215</v>
      </c>
      <c r="K39" s="2">
        <f>+I40+K60</f>
        <v>-3556525316</v>
      </c>
      <c r="L39" s="2">
        <f>+K40+L60</f>
        <v>-5266242345</v>
      </c>
      <c r="M39" s="2">
        <f>+L40+M60</f>
        <v>-5794626540</v>
      </c>
      <c r="N39" s="2">
        <f>+K39</f>
        <v>-3556525316</v>
      </c>
      <c r="O39" s="2">
        <f>+M40+O60</f>
        <v>-7226963271</v>
      </c>
      <c r="P39" s="2">
        <f>+O40+P60</f>
        <v>-7226963271</v>
      </c>
      <c r="Q39" s="2">
        <f>+P40+Q60</f>
        <v>-7226963271</v>
      </c>
      <c r="R39" s="2">
        <f>+O39</f>
        <v>-7226963271</v>
      </c>
      <c r="S39" s="2">
        <f>+Q40+S60</f>
        <v>-7226963271</v>
      </c>
      <c r="T39" s="2">
        <f>+S40+T60</f>
        <v>-7226963271</v>
      </c>
      <c r="U39" s="2">
        <f>+T40+U60</f>
        <v>-7226963271</v>
      </c>
      <c r="V39" s="2">
        <f>+S39</f>
        <v>-7226963271</v>
      </c>
      <c r="W39" s="2">
        <f>+G39</f>
        <v>-861866215</v>
      </c>
      <c r="X39" s="2"/>
      <c r="Y39" s="2">
        <f>+W39-X39</f>
        <v>-861866215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-10384328158</v>
      </c>
      <c r="D40" s="43">
        <f t="shared" ref="D40:AA40" si="4">+D38+D39</f>
        <v>0</v>
      </c>
      <c r="E40" s="44">
        <f t="shared" si="4"/>
        <v>-2003052810</v>
      </c>
      <c r="F40" s="45">
        <f t="shared" si="4"/>
        <v>-2003052810</v>
      </c>
      <c r="G40" s="45">
        <f t="shared" si="4"/>
        <v>-1579194533</v>
      </c>
      <c r="H40" s="45">
        <f t="shared" si="4"/>
        <v>-2123512551</v>
      </c>
      <c r="I40" s="45">
        <f t="shared" si="4"/>
        <v>-3580436534</v>
      </c>
      <c r="J40" s="45">
        <f>+I40</f>
        <v>-3580436534</v>
      </c>
      <c r="K40" s="45">
        <f t="shared" si="4"/>
        <v>-4501321656</v>
      </c>
      <c r="L40" s="45">
        <f t="shared" si="4"/>
        <v>-6209857203</v>
      </c>
      <c r="M40" s="45">
        <f t="shared" si="4"/>
        <v>-7226963271</v>
      </c>
      <c r="N40" s="45">
        <f>+M40</f>
        <v>-7226963271</v>
      </c>
      <c r="O40" s="45">
        <f t="shared" si="4"/>
        <v>-7226963271</v>
      </c>
      <c r="P40" s="45">
        <f t="shared" si="4"/>
        <v>-7226963271</v>
      </c>
      <c r="Q40" s="45">
        <f t="shared" si="4"/>
        <v>-7226963271</v>
      </c>
      <c r="R40" s="45">
        <f>+Q40</f>
        <v>-7226963271</v>
      </c>
      <c r="S40" s="45">
        <f t="shared" si="4"/>
        <v>-7226963271</v>
      </c>
      <c r="T40" s="45">
        <f t="shared" si="4"/>
        <v>-7226963271</v>
      </c>
      <c r="U40" s="45">
        <f t="shared" si="4"/>
        <v>-7226963271</v>
      </c>
      <c r="V40" s="45">
        <f>+U40</f>
        <v>-7226963271</v>
      </c>
      <c r="W40" s="45">
        <f>+V40</f>
        <v>-7226963271</v>
      </c>
      <c r="X40" s="45">
        <f t="shared" si="4"/>
        <v>-896286688</v>
      </c>
      <c r="Y40" s="45">
        <f t="shared" si="4"/>
        <v>-6166714408</v>
      </c>
      <c r="Z40" s="46">
        <f>+IF(X40&lt;&gt;0,+(Y40/X40)*100,0)</f>
        <v>688.02923111137409</v>
      </c>
      <c r="AA40" s="47">
        <f t="shared" si="4"/>
        <v>-2003052810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-861866215</v>
      </c>
      <c r="H60">
        <v>39977006</v>
      </c>
      <c r="I60">
        <v>121839627</v>
      </c>
      <c r="J60">
        <v>-861866215</v>
      </c>
      <c r="K60">
        <v>23911218</v>
      </c>
      <c r="L60">
        <v>-764920689</v>
      </c>
      <c r="M60">
        <v>415230663</v>
      </c>
      <c r="N60">
        <v>23911218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68FD50B-87A1-4C3E-BDE5-559D40C2D94F}"/>
</file>

<file path=customXml/itemProps2.xml><?xml version="1.0" encoding="utf-8"?>
<ds:datastoreItem xmlns:ds="http://schemas.openxmlformats.org/officeDocument/2006/customXml" ds:itemID="{ED3FCAF8-79AE-49C0-BDAC-F3EE7C4FABC6}"/>
</file>

<file path=customXml/itemProps3.xml><?xml version="1.0" encoding="utf-8"?>
<ds:datastoreItem xmlns:ds="http://schemas.openxmlformats.org/officeDocument/2006/customXml" ds:itemID="{814DE954-3A8C-4888-960B-6C7E2A53BF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2025-02-13T11:08:20Z</dcterms:created>
  <dcterms:modified xsi:type="dcterms:W3CDTF">2025-02-13T11:08:59Z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